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80" windowWidth="19320" windowHeight="12255"/>
  </bookViews>
  <sheets>
    <sheet name="2018 год" sheetId="2" r:id="rId1"/>
  </sheets>
  <definedNames>
    <definedName name="_xlnm.Print_Titles" localSheetId="0">'2018 год'!$11:$11</definedName>
    <definedName name="_xlnm.Print_Area" localSheetId="0">'2018 год'!$A$1:$B$67</definedName>
  </definedNames>
  <calcPr calcId="145621"/>
</workbook>
</file>

<file path=xl/calcChain.xml><?xml version="1.0" encoding="utf-8"?>
<calcChain xmlns="http://schemas.openxmlformats.org/spreadsheetml/2006/main">
  <c r="B37" i="2" l="1"/>
  <c r="B38" i="2"/>
  <c r="B13" i="2"/>
  <c r="B14" i="2"/>
  <c r="B61" i="2"/>
  <c r="B65" i="2"/>
  <c r="B36" i="2" l="1"/>
  <c r="B60" i="2"/>
  <c r="B12" i="2" l="1"/>
  <c r="B67" i="2" s="1"/>
</calcChain>
</file>

<file path=xl/sharedStrings.xml><?xml version="1.0" encoding="utf-8"?>
<sst xmlns="http://schemas.openxmlformats.org/spreadsheetml/2006/main" count="64" uniqueCount="60">
  <si>
    <t>Иные виды трансфертов, в том числе:</t>
  </si>
  <si>
    <t>Дотации на выравнивание бюджетной обеспеченности поселений (внутригородских районов) и дотаций на выравнивание бюджетной обеспеченности муниципальных районов (городских округов, городских округов с внутригородским делением):</t>
  </si>
  <si>
    <t>Приложение 14</t>
  </si>
  <si>
    <t>Наименование</t>
  </si>
  <si>
    <t>Субвенции местным бюджетам:</t>
  </si>
  <si>
    <t>Бюджет автономного округа (ОБ)</t>
  </si>
  <si>
    <t>тыс.руб.</t>
  </si>
  <si>
    <t>Федеральный бюджет(ФБ)</t>
  </si>
  <si>
    <t>к  решению Думы</t>
  </si>
  <si>
    <t>города Когалыма</t>
  </si>
  <si>
    <t>Субсидии местным бюджетам:</t>
  </si>
  <si>
    <t>Всего:</t>
  </si>
  <si>
    <t>Межбюджетные трансферты, получаемые из других бюджетов бюджетной системы Российской Федерации на 2018 год</t>
  </si>
  <si>
    <t>Дотации на обеспечение сбалансированности местных бюджетов в рамках основного мероприятия "Поддержка мер по обеспечению сбалансированности местных бюджетов и компенсация дополнительных расходов, возникших в результате решений, принятых органами власти другого уровня" подпрограммы "Поддержание устойчивого исполнения бюджетов муниципальных образований Ханты-Мансийского автономного округа – 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2018–2025 годы и на период до 2030 года"</t>
  </si>
  <si>
    <t>Иные межбюджетные трансферты на организацию и проведение единого государственного экзамена в рамках основного мероприятия "Развитие региональной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достижения каждого обучающегося, в том числе развитие национально-региональной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качества, а также повышение качества образования в школах с низкими результатами обучения и в школах, функционирующих в неблагоприятных социальных условиях, путем реализации региональных проектов и распространения их результатов"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Ханты-Мансийском автономном округе – Югре на 2018–2025 годы и на период до 2030 года"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</si>
  <si>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основного мероприятия "Приоритетный проект "Формирование комфортной городской среды"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 (ОБ)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</si>
  <si>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основного мероприятия "Приоритетный проект "Формирование комфортной городской среды" подпрограммы "Формирование комфортной городской среды"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2018–2025 годы и на период до 2030 года" (ФБ)</t>
  </si>
  <si>
    <t>Субсидии на реализацию полномочий в сфере жилищно-коммунального комплекса в рамках основного мероприятия "Предоставление субсидий на реализацию полномочий в сфере жилищно-коммунального комплекса" подпрограммы "Поддержка частных инвестиций в жилищно-коммунальный комплекс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 государственной программы "Развитие жилищно-коммунального комплекса и повышение энергетической эффективности в Ханты-Мансийском автономном округе - Югре на 2018-2025 годы и период до 2030 года"(ОБ)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</si>
  <si>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основного мероприятия "Осуществление государственных полномочий по составлению (изменению и дополнению) списков кандидатов в присяжные заседатели федеральных судов общей юрисдикции"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2018–2025 годах и на период до 2030 года" (ФБ)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</si>
  <si>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года"(ОБ)</t>
  </si>
  <si>
    <t>Субсидии на поддержку отрасли культуры в рамках основного мероприятия "Развитие библиотечного дела" 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в Ханты-Мансийском автономном округе – Югре на 2018–2025 годы и на период до 2030 года"(ФБ)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</si>
  <si>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основного мероприятия "Организация летнего отдыха и оздоровления детей и молодёжи"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</si>
  <si>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основного мероприятия "Строительство (реконструкция), капитальный ремонт и ремонт автомобильных дорог общего пользования местного значения" подпрограммы "Дорожное хозяйство" государственной программы "Развитие транспортной системы Ханты-Мансийского автономного округа – Югры на 2018-2025 годы и период до 2030 года" (ОБ)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</si>
  <si>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 в рамках основного мероприятия "Организация предоставления государственных и муниципальных услуг в многофункциональных центрах"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– Югры на 2018-2025 годы и период до 2030 года" (ОБ)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</si>
  <si>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основного мероприятия "Обеспечение функционирования и развития систем видеонаблюдения с целью повышения безопасности дорожного движения, информирования населения"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</si>
  <si>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создание условий для деятельности народных дружин в рамках основного мероприятия "Создание условий для деятельности народных дружин"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</si>
  <si>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Субсидии на обеспечение функционирования и развития систем видеонаблюдения в сфере общественного порядка в рамках основного мероприятия "Обеспечение функционирования и развития систем видеонаблюдения в сфере общественного порядка"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округе-Югре в 2018-2025 годах и период до 2030 года"(ОБ)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</si>
  <si>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</si>
  <si>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системы образования, науки и молодёжной политики" государственной программы "Развитие образования в Ханты-Мансийском автономном округе – Югре на 2018-2025 годы и период до 2030 года"(ОБ)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</si>
  <si>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основного мероприятия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попечения родителей"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</si>
  <si>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организацию и обеспечение отдыха и оздоровления детей, в том числе в этнической среде в рамках основного мероприятия "Финансовое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лицами" подпрограммы "Ресурсное обеспечение в сфере образования, науки и молодёжной политики" государственной программы "Развития образования в Ханты-Мансийском автономном округе – Югре на 2018-2025 годы и период до 2030 года" (ОБ)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</si>
  <si>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</si>
  <si>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основного мероприятия "Повышение уровня благосостояния малоимущих граждан и граждан, нуждающихся в особой заботе государства"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</si>
  <si>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основного мероприятия "Развитие архивного дела" подпрограммы "Сохранение исторического и культурного наследия, снижения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года"(ОБ)</t>
  </si>
  <si>
    <t>Субвенции на осуществление отдельных государственных полномочий Ханты-Мансийского автономного округа - Югры в сфере обращения с твердыми коммунальными отходами в рамках основного мероприятия "Обеспечение регулирования деятельности по обращению с отходами производства и потребления" подпрограммы "Развитие системы обращения с отходами производства и потребления в Ханты-Мансийском автономном округе - Югре" государственной программы "Обеспечение экологической безопасности Ханты-Мансийского автономного округа - Югры на 2018-2025 годы и период до 2030 года" (ОБ)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</si>
  <si>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основного мероприятия "Предоставление субвенций бюджетам муниципальных районов и городских округов на осуществление отдельных государственных полномочий в сфере трудовых отношений и государственного управления охраной труда" подпрограммы "Улучшение условий и охраны труда в Ханты-Мансийском автономном округе - Югре" государственной программы "Содействие занятости населения в Ханты-Мансийском автономном округе – Югре на 2018-2025 годы и период до 2030 года"(ОБ)</t>
  </si>
  <si>
    <t>Субвенции на поддержку животноводства, переработки и реализации продукции животноводства в рамках основного мероприятия "Государственная поддержка племенного животноводства, производства и реализации продукции животноводства" подпрограммы "Поддержка сельскохозяйственного производства, рыбохозяйственного комплекса и деятельности по заготовке и переработке дикоросов"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</si>
  <si>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животных, в рамках основного мероприятия "Проведение ветеринарно-профилактических, диагностических, противоэпизодических мероприятий, направленных на предупреждение и ликвидацию болезней, общих для человека и животных" подпрограммы "Обеспечение стабильной благополучной эпизоотической обстановки в Ханты-Мансийском автономном округе - Югре и защита населения от болезней, общих для человека и животных" государственной программы "Развитие агропромышленного комплекса и рынков сельскохозяйственной продукции, сырья и продовольствия в Ханты-Мансийском автономном округе – Югре на 2018-2025 годы и период до 2030 года" (ОБ)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</si>
  <si>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в рамках основного мероприятия "Субвенции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</si>
  <si>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в рамках основного мероприятия "Осуществление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№102-оз "Об административных правонарушениях"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на 2018-2025 годы и период до 2030 года"(ОБ)</t>
  </si>
  <si>
    <t>Субвенции на организацию осуществления мероприятий по проведению дезинсекции и дератизации в Ханты-Мансийском автономном округе - Югре в рамках основного мероприятия "Профилактика инфекционных и паразитарных заболеваний, включая иммунопрофилактику"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2018-2025 годы и период до 2030 года" (ОБ)</t>
  </si>
  <si>
    <t>Субсидии на дополнительное финансовое обеспечение мероприятий по организации питания обучающихся в рамках основного мероприятия "Обеспечение реализации основных общеобразовательных программ  в образовательных организациях, расположенных на территории Ханты-Мансийского автономного округа – Югры" подпрограммы "Общее образование. Дополнительное образование детей."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</si>
  <si>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для реализации полномочий в области строительства, градостроительной деятельности и жилищных отношений в рамках основного мероприятия "Предоставление субсидий органам местного самоуправления муниципальных образований автономного округа на реализацию полномочий в области строительства, градостроительной деятельности и жилищных отношений"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 (ОБ)</t>
  </si>
  <si>
    <t>Субсидия на 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 (ОБ)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</si>
  <si>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2018-2025 годы и период до 2030 года" (ОБ)</t>
  </si>
  <si>
    <t>Субсидии на развитие сферы культуры в муниципальных образованиях автономного округа в рамках основного мероприятия "Развитие музейного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 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</si>
  <si>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Субвенции на осуществление деятельности по опеке и попечительству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года"(ОБ)</t>
  </si>
  <si>
    <t>Иные межбюджетные трансферты на реализацию мероприятий по содействию трудоустройству граждан в рамках основного мероприятия "Содействие улучшению положения на рынке труда не занятых трудовой деятельностью и безработных граждан"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2018-2025 годы и период до 2030 года" (ОБ)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</si>
  <si>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основного мероприятия "Исполнение органами местного самоуправления автономного округа отдельных государственных полномочий" подпрограммы "Дети Югры" государственной программы "Социальная поддержка жителей Ханты-Мансийского автономного округа – Югры на 2018-2025 годы и период до 2030 года" (ОБ)</t>
  </si>
  <si>
    <t>Субсидии на 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в рамках основного мероприятия "Реализация мероприятий по совершенствованию оплаты труда работников муниципальных учреждений культуры" подпрограммы "Совершенствование системы управления в сфере культуры и архивного дела" государственной программы "Развитие культуры в Ханты-Мансийском автономном округе – Югре на 2018–2025 годы и на период до 2030 года" (ОБ)</t>
  </si>
  <si>
    <t>Субвенции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основного мероприятия "Улучшение жилищных условий ветеранов Великой Отечественной войны, ветеранов боевых действий, инвалидов и семей, имеющих детей инвалидов, вставших на учет в качестве нуждающихся в жилых помещениях до 1 января 2005 года"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на 2018-2025 годы и период до 2030 года"(ФБ)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</si>
  <si>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(ОБ)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</si>
  <si>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№143-ФЗ "Об актах гражданского состояния" полномочий Российской Федерации на государственную регистрацию актов гражданского состояния в рамках основного мероприятия "Реализация переданных государственных полномочий по государственной регистрации актов гражданского состояния" подпрограммы "Создание условий для развития государственной гражданской службы Ханты-Мансийского автономного округа – Югры и муниципальной службы в Ханты-Мансийском автономном округе - Югре"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 - Югре на 2018-2025 годы и период до 2030 года" (ФБ)</t>
  </si>
  <si>
    <t>Субсидии на развитие сферы культуры в муниципальных образованиях автономного округа в рамках основного мероприятия "Развитие библиотечного дела" подпрограммы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 "государственной программы "Развитие культуры и туризма в Ханты-Мансийском автономном округе – Югре на 2018-2025 годы и период до 2030 года" (ОБ)</t>
  </si>
  <si>
    <t>Субсидии на 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– Югры в рамках основного мероприятия "Обеспечение реализации основных общеобразовательных программ в образовательных организациях, расположенных на территории автономного округа"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– Югре на 2018–2025 годы и на период до 2030 года" (ОБ)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</si>
  <si>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 в рамках основного мероприятия "Обеспечение физкультурно-спортивных организаций, осуществляющих подготовку спортивного резерва, спортивным оборудованием, экипировкой и инвентарем, проведения тренировочных сборов и участия в соревнованиях"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в Ханты-Мансийском автономном округе – Югре на 2018–2025 годы и на период до 2030 года" (ОБ)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</si>
  <si>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(ОБ)</t>
  </si>
  <si>
    <t>Субсидии на реализацию мероприятий по обеспечению жильем молодых семей в рамках основного мероприятия "Обеспечение жильем молодых семей" 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2018–2025 годах и на период до 2030 года" (ФБ)</t>
  </si>
  <si>
    <t>Сумма на год</t>
  </si>
  <si>
    <t>от 13.12.2017 №150-ГД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</si>
</sst>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0000"/>
    <numFmt numFmtId="165" formatCode="#,##0.0_р_."/>
    <numFmt numFmtId="166" formatCode="#,##0.0"/>
    <numFmt numFmtId="167" formatCode="#,##0.0;[Red]\-#,##0.0;0.0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 Cyr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7" fillId="0" borderId="0"/>
    <xf numFmtId="0" fontId="5" fillId="0" borderId="0"/>
  </cellStyleXfs>
  <cellXfs count="37">
    <xf numFmtId="0" fontId="0" fillId="0" borderId="0" xfId="0"/>
    <xf numFmtId="0" fontId="3" fillId="2" borderId="0" xfId="1" applyFont="1" applyFill="1"/>
    <xf numFmtId="0" fontId="6" fillId="2" borderId="0" xfId="1" applyFont="1" applyFill="1" applyAlignment="1">
      <alignment horizontal="left" vertical="center"/>
    </xf>
    <xf numFmtId="165" fontId="2" fillId="2" borderId="1" xfId="1" applyNumberFormat="1" applyFont="1" applyFill="1" applyBorder="1" applyAlignment="1" applyProtection="1">
      <alignment horizontal="center" vertical="center"/>
      <protection hidden="1"/>
    </xf>
    <xf numFmtId="165" fontId="2" fillId="2" borderId="1" xfId="1" applyNumberFormat="1" applyFont="1" applyFill="1" applyBorder="1" applyAlignment="1">
      <alignment horizontal="center" vertical="center"/>
    </xf>
    <xf numFmtId="0" fontId="10" fillId="2" borderId="0" xfId="1" applyFont="1" applyFill="1"/>
    <xf numFmtId="0" fontId="10" fillId="2" borderId="0" xfId="1" applyFont="1" applyFill="1" applyAlignment="1">
      <alignment horizontal="right" vertical="center"/>
    </xf>
    <xf numFmtId="0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165" fontId="9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Font="1" applyFill="1" applyAlignment="1">
      <alignment horizontal="left" vertical="center"/>
    </xf>
    <xf numFmtId="165" fontId="9" fillId="2" borderId="1" xfId="1" applyNumberFormat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2" borderId="1" xfId="1" applyFont="1" applyFill="1" applyBorder="1" applyAlignment="1">
      <alignment horizontal="justify"/>
    </xf>
    <xf numFmtId="165" fontId="9" fillId="2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/>
    <xf numFmtId="0" fontId="11" fillId="2" borderId="0" xfId="1" applyFont="1" applyFill="1"/>
    <xf numFmtId="166" fontId="11" fillId="2" borderId="0" xfId="1" applyNumberFormat="1" applyFont="1" applyFill="1" applyAlignment="1">
      <alignment horizontal="center" vertical="center"/>
    </xf>
    <xf numFmtId="0" fontId="11" fillId="2" borderId="0" xfId="1" applyFont="1" applyFill="1" applyAlignment="1">
      <alignment horizontal="center" vertical="center"/>
    </xf>
    <xf numFmtId="165" fontId="3" fillId="0" borderId="1" xfId="1" applyNumberFormat="1" applyFont="1" applyFill="1" applyBorder="1" applyAlignment="1" applyProtection="1">
      <alignment horizontal="center" vertical="center"/>
      <protection hidden="1"/>
    </xf>
    <xf numFmtId="0" fontId="11" fillId="0" borderId="0" xfId="1" applyFont="1" applyFill="1"/>
    <xf numFmtId="166" fontId="3" fillId="0" borderId="1" xfId="0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0" fontId="1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3" fillId="0" borderId="1" xfId="3" applyNumberFormat="1" applyFont="1" applyFill="1" applyBorder="1" applyAlignment="1" applyProtection="1">
      <alignment horizontal="justify" vertical="center" wrapText="1" readingOrder="1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/>
      <protection hidden="1"/>
    </xf>
    <xf numFmtId="164" fontId="15" fillId="2" borderId="1" xfId="1" applyNumberFormat="1" applyFont="1" applyFill="1" applyBorder="1" applyAlignment="1" applyProtection="1">
      <alignment horizontal="justify"/>
      <protection hidden="1"/>
    </xf>
    <xf numFmtId="0" fontId="14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vertical="center" wrapText="1" readingOrder="1"/>
      <protection hidden="1"/>
    </xf>
    <xf numFmtId="0" fontId="15" fillId="2" borderId="1" xfId="1" applyNumberFormat="1" applyFont="1" applyFill="1" applyBorder="1" applyAlignment="1" applyProtection="1">
      <alignment horizontal="justify" wrapText="1" readingOrder="1"/>
      <protection hidden="1"/>
    </xf>
    <xf numFmtId="0" fontId="13" fillId="0" borderId="1" xfId="0" applyNumberFormat="1" applyFont="1" applyFill="1" applyBorder="1" applyAlignment="1">
      <alignment horizontal="justify" vertical="top" wrapText="1" readingOrder="1"/>
    </xf>
    <xf numFmtId="0" fontId="3" fillId="0" borderId="1" xfId="1" applyNumberFormat="1" applyFont="1" applyFill="1" applyBorder="1" applyAlignment="1" applyProtection="1">
      <alignment horizontal="justify" vertical="center" wrapText="1" readingOrder="1"/>
      <protection hidden="1"/>
    </xf>
    <xf numFmtId="167" fontId="3" fillId="0" borderId="1" xfId="1" applyNumberFormat="1" applyFont="1" applyFill="1" applyBorder="1" applyAlignment="1" applyProtection="1">
      <alignment horizontal="justify" vertical="center" wrapText="1"/>
      <protection hidden="1"/>
    </xf>
    <xf numFmtId="0" fontId="16" fillId="0" borderId="1" xfId="0" applyNumberFormat="1" applyFont="1" applyFill="1" applyBorder="1" applyAlignment="1">
      <alignment horizontal="justify" vertical="top" wrapText="1" readingOrder="1"/>
    </xf>
    <xf numFmtId="0" fontId="16" fillId="0" borderId="1" xfId="0" applyNumberFormat="1" applyFont="1" applyFill="1" applyBorder="1" applyAlignment="1">
      <alignment horizontal="justify" vertical="center" wrapText="1" readingOrder="1"/>
    </xf>
    <xf numFmtId="0" fontId="3" fillId="3" borderId="1" xfId="1" applyNumberFormat="1" applyFont="1" applyFill="1" applyBorder="1" applyAlignment="1" applyProtection="1">
      <alignment horizontal="justify" vertical="center" wrapText="1" readingOrder="1"/>
      <protection hidden="1"/>
    </xf>
    <xf numFmtId="49" fontId="9" fillId="2" borderId="0" xfId="6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2"/>
    <cellStyle name="Обычный 2 4" xfId="3"/>
    <cellStyle name="Обычный 3" xfId="4"/>
    <cellStyle name="Обычный 4" xfId="5"/>
    <cellStyle name="Обычный_на ДУМУ ВЕСНА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"/>
  <sheetViews>
    <sheetView showGridLines="0" tabSelected="1" view="pageBreakPreview" zoomScale="130" zoomScaleSheetLayoutView="130" workbookViewId="0">
      <selection activeCell="A9" sqref="A9:B9"/>
    </sheetView>
  </sheetViews>
  <sheetFormatPr defaultColWidth="9.140625" defaultRowHeight="12.75" x14ac:dyDescent="0.2"/>
  <cols>
    <col min="1" max="1" width="103.7109375" style="15" customWidth="1"/>
    <col min="2" max="2" width="24.5703125" style="17" customWidth="1"/>
    <col min="3" max="16384" width="9.140625" style="14"/>
  </cols>
  <sheetData>
    <row r="1" spans="1:2" ht="18" customHeight="1" x14ac:dyDescent="0.3">
      <c r="A1" s="1"/>
      <c r="B1" s="9" t="s">
        <v>2</v>
      </c>
    </row>
    <row r="2" spans="1:2" ht="18" customHeight="1" x14ac:dyDescent="0.3">
      <c r="A2" s="1"/>
      <c r="B2" s="9" t="s">
        <v>8</v>
      </c>
    </row>
    <row r="3" spans="1:2" ht="18" customHeight="1" x14ac:dyDescent="0.3">
      <c r="A3" s="1"/>
      <c r="B3" s="9" t="s">
        <v>9</v>
      </c>
    </row>
    <row r="4" spans="1:2" ht="18" customHeight="1" x14ac:dyDescent="0.3">
      <c r="A4" s="1"/>
      <c r="B4" s="9" t="s">
        <v>59</v>
      </c>
    </row>
    <row r="5" spans="1:2" ht="7.5" customHeight="1" x14ac:dyDescent="0.3">
      <c r="A5" s="1"/>
      <c r="B5" s="2"/>
    </row>
    <row r="6" spans="1:2" ht="7.5" customHeight="1" x14ac:dyDescent="0.3">
      <c r="A6" s="1"/>
      <c r="B6" s="2"/>
    </row>
    <row r="7" spans="1:2" ht="7.5" customHeight="1" x14ac:dyDescent="0.3">
      <c r="A7" s="1"/>
      <c r="B7" s="2"/>
    </row>
    <row r="8" spans="1:2" ht="16.5" customHeight="1" x14ac:dyDescent="0.3">
      <c r="A8" s="1"/>
      <c r="B8" s="9"/>
    </row>
    <row r="9" spans="1:2" ht="44.25" customHeight="1" x14ac:dyDescent="0.2">
      <c r="A9" s="36" t="s">
        <v>12</v>
      </c>
      <c r="B9" s="36"/>
    </row>
    <row r="10" spans="1:2" ht="18" customHeight="1" x14ac:dyDescent="0.3">
      <c r="A10" s="5"/>
      <c r="B10" s="6" t="s">
        <v>6</v>
      </c>
    </row>
    <row r="11" spans="1:2" ht="19.5" x14ac:dyDescent="0.2">
      <c r="A11" s="7" t="s">
        <v>3</v>
      </c>
      <c r="B11" s="7" t="s">
        <v>58</v>
      </c>
    </row>
    <row r="12" spans="1:2" ht="23.25" customHeight="1" x14ac:dyDescent="0.2">
      <c r="A12" s="24" t="s">
        <v>4</v>
      </c>
      <c r="B12" s="8">
        <f>B13+B14</f>
        <v>1617561.9999999998</v>
      </c>
    </row>
    <row r="13" spans="1:2" ht="21" customHeight="1" x14ac:dyDescent="0.2">
      <c r="A13" s="25" t="s">
        <v>5</v>
      </c>
      <c r="B13" s="11">
        <f>B15+B16+B17+B18+B19+B20+B21+B22+B23+B24+B25+B26+B27+B28+B30+B31+B32+B34</f>
        <v>1609935.0999999999</v>
      </c>
    </row>
    <row r="14" spans="1:2" ht="21" customHeight="1" x14ac:dyDescent="0.3">
      <c r="A14" s="26" t="s">
        <v>7</v>
      </c>
      <c r="B14" s="3">
        <f>B29+B33+B35</f>
        <v>7626.9</v>
      </c>
    </row>
    <row r="15" spans="1:2" s="19" customFormat="1" ht="171.75" customHeight="1" x14ac:dyDescent="0.2">
      <c r="A15" s="31" t="s">
        <v>44</v>
      </c>
      <c r="B15" s="18">
        <v>1426814.1</v>
      </c>
    </row>
    <row r="16" spans="1:2" s="19" customFormat="1" ht="196.5" customHeight="1" x14ac:dyDescent="0.2">
      <c r="A16" s="31" t="s">
        <v>27</v>
      </c>
      <c r="B16" s="18">
        <v>46739</v>
      </c>
    </row>
    <row r="17" spans="1:2" s="19" customFormat="1" ht="162.75" customHeight="1" x14ac:dyDescent="0.2">
      <c r="A17" s="31" t="s">
        <v>28</v>
      </c>
      <c r="B17" s="18">
        <v>47353</v>
      </c>
    </row>
    <row r="18" spans="1:2" s="19" customFormat="1" ht="186.75" customHeight="1" x14ac:dyDescent="0.2">
      <c r="A18" s="31" t="s">
        <v>29</v>
      </c>
      <c r="B18" s="18">
        <v>30263.7</v>
      </c>
    </row>
    <row r="19" spans="1:2" s="19" customFormat="1" ht="108.75" customHeight="1" x14ac:dyDescent="0.2">
      <c r="A19" s="31" t="s">
        <v>46</v>
      </c>
      <c r="B19" s="18">
        <v>15686</v>
      </c>
    </row>
    <row r="20" spans="1:2" s="19" customFormat="1" ht="122.25" customHeight="1" x14ac:dyDescent="0.2">
      <c r="A20" s="31" t="s">
        <v>48</v>
      </c>
      <c r="B20" s="18">
        <v>7227</v>
      </c>
    </row>
    <row r="21" spans="1:2" s="19" customFormat="1" ht="135.75" customHeight="1" x14ac:dyDescent="0.2">
      <c r="A21" s="22" t="s">
        <v>30</v>
      </c>
      <c r="B21" s="18">
        <v>14059.6</v>
      </c>
    </row>
    <row r="22" spans="1:2" s="19" customFormat="1" ht="150" x14ac:dyDescent="0.2">
      <c r="A22" s="31" t="s">
        <v>31</v>
      </c>
      <c r="B22" s="18">
        <v>120.9</v>
      </c>
    </row>
    <row r="23" spans="1:2" s="19" customFormat="1" ht="138" customHeight="1" x14ac:dyDescent="0.2">
      <c r="A23" s="31" t="s">
        <v>32</v>
      </c>
      <c r="B23" s="18">
        <v>8658</v>
      </c>
    </row>
    <row r="24" spans="1:2" s="19" customFormat="1" ht="159.75" customHeight="1" x14ac:dyDescent="0.2">
      <c r="A24" s="22" t="s">
        <v>33</v>
      </c>
      <c r="B24" s="18">
        <v>57.8</v>
      </c>
    </row>
    <row r="25" spans="1:2" s="19" customFormat="1" ht="168.75" x14ac:dyDescent="0.2">
      <c r="A25" s="22" t="s">
        <v>35</v>
      </c>
      <c r="B25" s="18">
        <v>3029</v>
      </c>
    </row>
    <row r="26" spans="1:2" s="19" customFormat="1" ht="168" customHeight="1" x14ac:dyDescent="0.2">
      <c r="A26" s="22" t="s">
        <v>36</v>
      </c>
      <c r="B26" s="18">
        <v>5700</v>
      </c>
    </row>
    <row r="27" spans="1:2" s="19" customFormat="1" ht="199.5" customHeight="1" x14ac:dyDescent="0.2">
      <c r="A27" s="22" t="s">
        <v>37</v>
      </c>
      <c r="B27" s="18">
        <v>614</v>
      </c>
    </row>
    <row r="28" spans="1:2" s="19" customFormat="1" ht="158.25" customHeight="1" x14ac:dyDescent="0.2">
      <c r="A28" s="31" t="s">
        <v>34</v>
      </c>
      <c r="B28" s="18">
        <v>151.1</v>
      </c>
    </row>
    <row r="29" spans="1:2" s="19" customFormat="1" ht="222.75" customHeight="1" x14ac:dyDescent="0.2">
      <c r="A29" s="34" t="s">
        <v>50</v>
      </c>
      <c r="B29" s="18">
        <v>1565.1</v>
      </c>
    </row>
    <row r="30" spans="1:2" s="19" customFormat="1" ht="309.75" customHeight="1" x14ac:dyDescent="0.2">
      <c r="A30" s="31" t="s">
        <v>38</v>
      </c>
      <c r="B30" s="18">
        <v>13.4</v>
      </c>
    </row>
    <row r="31" spans="1:2" s="19" customFormat="1" ht="337.5" x14ac:dyDescent="0.2">
      <c r="A31" s="31" t="s">
        <v>39</v>
      </c>
      <c r="B31" s="18">
        <v>1665.4</v>
      </c>
    </row>
    <row r="32" spans="1:2" s="19" customFormat="1" ht="131.25" x14ac:dyDescent="0.2">
      <c r="A32" s="31" t="s">
        <v>40</v>
      </c>
      <c r="B32" s="18">
        <v>992.2</v>
      </c>
    </row>
    <row r="33" spans="1:2" s="19" customFormat="1" ht="224.25" customHeight="1" x14ac:dyDescent="0.2">
      <c r="A33" s="31" t="s">
        <v>52</v>
      </c>
      <c r="B33" s="18">
        <v>6026.4</v>
      </c>
    </row>
    <row r="34" spans="1:2" s="19" customFormat="1" ht="235.5" customHeight="1" x14ac:dyDescent="0.2">
      <c r="A34" s="31" t="s">
        <v>51</v>
      </c>
      <c r="B34" s="18">
        <v>790.9</v>
      </c>
    </row>
    <row r="35" spans="1:2" s="19" customFormat="1" ht="225" x14ac:dyDescent="0.2">
      <c r="A35" s="22" t="s">
        <v>18</v>
      </c>
      <c r="B35" s="18">
        <v>35.4</v>
      </c>
    </row>
    <row r="36" spans="1:2" ht="19.5" x14ac:dyDescent="0.2">
      <c r="A36" s="27" t="s">
        <v>10</v>
      </c>
      <c r="B36" s="13">
        <f>B37+B38</f>
        <v>254408.7</v>
      </c>
    </row>
    <row r="37" spans="1:2" ht="18.75" x14ac:dyDescent="0.2">
      <c r="A37" s="28" t="s">
        <v>5</v>
      </c>
      <c r="B37" s="3">
        <f>B39+B41+B44+B45+B46+B47+B48+B50+B53+B54+B55+B56+B57+B58+B42+B51+B59+B40</f>
        <v>251147.5</v>
      </c>
    </row>
    <row r="38" spans="1:2" ht="18.75" x14ac:dyDescent="0.3">
      <c r="A38" s="29" t="s">
        <v>7</v>
      </c>
      <c r="B38" s="3">
        <f>B49+B52+B43</f>
        <v>3261.2</v>
      </c>
    </row>
    <row r="39" spans="1:2" s="19" customFormat="1" ht="135" customHeight="1" x14ac:dyDescent="0.2">
      <c r="A39" s="31" t="s">
        <v>41</v>
      </c>
      <c r="B39" s="18">
        <v>42324.5</v>
      </c>
    </row>
    <row r="40" spans="1:2" s="19" customFormat="1" ht="196.5" customHeight="1" x14ac:dyDescent="0.2">
      <c r="A40" s="22" t="s">
        <v>54</v>
      </c>
      <c r="B40" s="18">
        <v>1800</v>
      </c>
    </row>
    <row r="41" spans="1:2" s="19" customFormat="1" ht="131.25" x14ac:dyDescent="0.2">
      <c r="A41" s="22" t="s">
        <v>21</v>
      </c>
      <c r="B41" s="18">
        <v>4970.3999999999996</v>
      </c>
    </row>
    <row r="42" spans="1:2" s="19" customFormat="1" ht="121.5" customHeight="1" x14ac:dyDescent="0.2">
      <c r="A42" s="22" t="s">
        <v>19</v>
      </c>
      <c r="B42" s="18">
        <v>100</v>
      </c>
    </row>
    <row r="43" spans="1:2" s="19" customFormat="1" ht="120" customHeight="1" x14ac:dyDescent="0.2">
      <c r="A43" s="22" t="s">
        <v>20</v>
      </c>
      <c r="B43" s="18">
        <v>19.7</v>
      </c>
    </row>
    <row r="44" spans="1:2" s="19" customFormat="1" ht="130.5" customHeight="1" x14ac:dyDescent="0.2">
      <c r="A44" s="22" t="s">
        <v>53</v>
      </c>
      <c r="B44" s="18">
        <v>830.5</v>
      </c>
    </row>
    <row r="45" spans="1:2" s="19" customFormat="1" ht="127.5" customHeight="1" x14ac:dyDescent="0.2">
      <c r="A45" s="22" t="s">
        <v>45</v>
      </c>
      <c r="B45" s="18">
        <v>393.1</v>
      </c>
    </row>
    <row r="46" spans="1:2" s="19" customFormat="1" ht="155.25" customHeight="1" x14ac:dyDescent="0.2">
      <c r="A46" s="31" t="s">
        <v>42</v>
      </c>
      <c r="B46" s="18">
        <v>32814</v>
      </c>
    </row>
    <row r="47" spans="1:2" s="19" customFormat="1" ht="207" customHeight="1" x14ac:dyDescent="0.2">
      <c r="A47" s="22" t="s">
        <v>55</v>
      </c>
      <c r="B47" s="18">
        <v>701</v>
      </c>
    </row>
    <row r="48" spans="1:2" s="19" customFormat="1" ht="123" customHeight="1" x14ac:dyDescent="0.2">
      <c r="A48" s="35" t="s">
        <v>56</v>
      </c>
      <c r="B48" s="18">
        <v>2642.5</v>
      </c>
    </row>
    <row r="49" spans="1:2" s="19" customFormat="1" ht="120" customHeight="1" x14ac:dyDescent="0.2">
      <c r="A49" s="35" t="s">
        <v>57</v>
      </c>
      <c r="B49" s="18">
        <v>415.4</v>
      </c>
    </row>
    <row r="50" spans="1:2" s="19" customFormat="1" ht="187.5" x14ac:dyDescent="0.2">
      <c r="A50" s="22" t="s">
        <v>17</v>
      </c>
      <c r="B50" s="18">
        <v>11942.9</v>
      </c>
    </row>
    <row r="51" spans="1:2" s="19" customFormat="1" ht="147.75" customHeight="1" x14ac:dyDescent="0.2">
      <c r="A51" s="22" t="s">
        <v>15</v>
      </c>
      <c r="B51" s="18">
        <v>6594.2</v>
      </c>
    </row>
    <row r="52" spans="1:2" s="19" customFormat="1" ht="141.75" customHeight="1" x14ac:dyDescent="0.2">
      <c r="A52" s="22" t="s">
        <v>16</v>
      </c>
      <c r="B52" s="18">
        <v>2826.1</v>
      </c>
    </row>
    <row r="53" spans="1:2" s="19" customFormat="1" ht="186" customHeight="1" x14ac:dyDescent="0.2">
      <c r="A53" s="33" t="s">
        <v>26</v>
      </c>
      <c r="B53" s="18">
        <v>557.4</v>
      </c>
    </row>
    <row r="54" spans="1:2" s="19" customFormat="1" ht="154.5" customHeight="1" x14ac:dyDescent="0.2">
      <c r="A54" s="34" t="s">
        <v>25</v>
      </c>
      <c r="B54" s="18">
        <v>178.3</v>
      </c>
    </row>
    <row r="55" spans="1:2" s="19" customFormat="1" ht="234" customHeight="1" x14ac:dyDescent="0.2">
      <c r="A55" s="33" t="s">
        <v>24</v>
      </c>
      <c r="B55" s="18">
        <v>1055.5</v>
      </c>
    </row>
    <row r="56" spans="1:2" s="19" customFormat="1" ht="169.5" customHeight="1" x14ac:dyDescent="0.2">
      <c r="A56" s="32" t="s">
        <v>23</v>
      </c>
      <c r="B56" s="20">
        <v>27035.5</v>
      </c>
    </row>
    <row r="57" spans="1:2" s="19" customFormat="1" ht="137.25" customHeight="1" x14ac:dyDescent="0.2">
      <c r="A57" s="31" t="s">
        <v>22</v>
      </c>
      <c r="B57" s="18">
        <v>60325.599999999999</v>
      </c>
    </row>
    <row r="58" spans="1:2" s="19" customFormat="1" ht="168" customHeight="1" x14ac:dyDescent="0.2">
      <c r="A58" s="23" t="s">
        <v>49</v>
      </c>
      <c r="B58" s="18">
        <v>47660.800000000003</v>
      </c>
    </row>
    <row r="59" spans="1:2" s="19" customFormat="1" ht="181.5" customHeight="1" x14ac:dyDescent="0.2">
      <c r="A59" s="23" t="s">
        <v>43</v>
      </c>
      <c r="B59" s="18">
        <v>9221.2999999999993</v>
      </c>
    </row>
    <row r="60" spans="1:2" ht="19.5" x14ac:dyDescent="0.2">
      <c r="A60" s="27" t="s">
        <v>0</v>
      </c>
      <c r="B60" s="10">
        <f>B61+B62</f>
        <v>3449.7</v>
      </c>
    </row>
    <row r="61" spans="1:2" ht="18.75" x14ac:dyDescent="0.2">
      <c r="A61" s="28" t="s">
        <v>5</v>
      </c>
      <c r="B61" s="4">
        <f>B63+B64</f>
        <v>3449.7</v>
      </c>
    </row>
    <row r="62" spans="1:2" ht="18.75" x14ac:dyDescent="0.3">
      <c r="A62" s="29" t="s">
        <v>7</v>
      </c>
      <c r="B62" s="4">
        <v>0</v>
      </c>
    </row>
    <row r="63" spans="1:2" s="19" customFormat="1" ht="120.75" customHeight="1" x14ac:dyDescent="0.2">
      <c r="A63" s="31" t="s">
        <v>47</v>
      </c>
      <c r="B63" s="18">
        <v>3374.7</v>
      </c>
    </row>
    <row r="64" spans="1:2" s="19" customFormat="1" ht="261.75" customHeight="1" x14ac:dyDescent="0.2">
      <c r="A64" s="22" t="s">
        <v>14</v>
      </c>
      <c r="B64" s="18">
        <v>75</v>
      </c>
    </row>
    <row r="65" spans="1:2" ht="94.5" customHeight="1" x14ac:dyDescent="0.2">
      <c r="A65" s="27" t="s">
        <v>1</v>
      </c>
      <c r="B65" s="13">
        <f>B66</f>
        <v>30570.7</v>
      </c>
    </row>
    <row r="66" spans="1:2" s="19" customFormat="1" ht="176.25" customHeight="1" x14ac:dyDescent="0.2">
      <c r="A66" s="30" t="s">
        <v>13</v>
      </c>
      <c r="B66" s="21">
        <v>30570.7</v>
      </c>
    </row>
    <row r="67" spans="1:2" ht="24.75" customHeight="1" x14ac:dyDescent="0.3">
      <c r="A67" s="12" t="s">
        <v>11</v>
      </c>
      <c r="B67" s="10">
        <f>B12+B36+B60+B65</f>
        <v>1905991.0999999996</v>
      </c>
    </row>
    <row r="68" spans="1:2" ht="60.75" customHeight="1" x14ac:dyDescent="0.2">
      <c r="B68" s="16"/>
    </row>
    <row r="70" spans="1:2" x14ac:dyDescent="0.2">
      <c r="B70" s="16"/>
    </row>
    <row r="72" spans="1:2" x14ac:dyDescent="0.2">
      <c r="B72" s="16"/>
    </row>
  </sheetData>
  <mergeCells count="1">
    <mergeCell ref="A9:B9"/>
  </mergeCells>
  <phoneticPr fontId="8" type="noConversion"/>
  <printOptions horizontalCentered="1"/>
  <pageMargins left="1.7716535433070868" right="0.39370078740157483" top="0.78740157480314965" bottom="0.78740157480314965" header="0.51181102362204722" footer="0.39370078740157483"/>
  <pageSetup paperSize="9" scale="60" firstPageNumber="302" fitToHeight="0" orientation="portrait" useFirstPageNumber="1" r:id="rId1"/>
  <headerFooter alignWithMargins="0">
    <oddFooter>&amp;R&amp;14&amp;P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2018 год</vt:lpstr>
      <vt:lpstr>'2018 год'!Заголовки_для_печати</vt:lpstr>
      <vt:lpstr>'2018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Дерина Марина Дмитриевна</dc:creator>
  <cp:lastModifiedBy>Киямова Юлия Валерьевна</cp:lastModifiedBy>
  <cp:lastPrinted>2017-11-08T11:46:16Z</cp:lastPrinted>
  <dcterms:created xsi:type="dcterms:W3CDTF">2014-10-24T05:04:51Z</dcterms:created>
  <dcterms:modified xsi:type="dcterms:W3CDTF">2017-12-15T13:04:01Z</dcterms:modified>
</cp:coreProperties>
</file>